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55" windowHeight="9465"/>
  </bookViews>
  <sheets>
    <sheet name="2018" sheetId="1" r:id="rId1"/>
  </sheets>
  <definedNames>
    <definedName name="_xlnm.Print_Area" localSheetId="0">'2018'!$A$1:$S$23</definedName>
  </definedNames>
  <calcPr calcId="125725"/>
</workbook>
</file>

<file path=xl/calcChain.xml><?xml version="1.0" encoding="utf-8"?>
<calcChain xmlns="http://schemas.openxmlformats.org/spreadsheetml/2006/main">
  <c r="J17" i="1"/>
  <c r="F19"/>
  <c r="G19" s="1"/>
  <c r="F18"/>
  <c r="G18" s="1"/>
  <c r="F17"/>
  <c r="G17" s="1"/>
  <c r="F16"/>
  <c r="F15"/>
  <c r="G15" s="1"/>
  <c r="I22"/>
  <c r="F22" s="1"/>
  <c r="L22"/>
  <c r="O22"/>
  <c r="P22" s="1"/>
  <c r="R22"/>
  <c r="F21"/>
  <c r="F20"/>
  <c r="E21"/>
  <c r="E20"/>
  <c r="E19"/>
  <c r="E18"/>
  <c r="E17"/>
  <c r="E16"/>
  <c r="G16" s="1"/>
  <c r="E15"/>
  <c r="S19"/>
  <c r="S18"/>
  <c r="S15"/>
  <c r="P15"/>
  <c r="M16"/>
  <c r="Q22"/>
  <c r="S22"/>
  <c r="N22"/>
  <c r="K22"/>
  <c r="M22" s="1"/>
  <c r="H22"/>
  <c r="E22" s="1"/>
  <c r="G22" l="1"/>
  <c r="J22"/>
</calcChain>
</file>

<file path=xl/sharedStrings.xml><?xml version="1.0" encoding="utf-8"?>
<sst xmlns="http://schemas.openxmlformats.org/spreadsheetml/2006/main" count="33" uniqueCount="21">
  <si>
    <t>Администрация Талдомского муниципального района</t>
  </si>
  <si>
    <t>в том числе</t>
  </si>
  <si>
    <t>Всего:</t>
  </si>
  <si>
    <t>Финансовое управление администрации Талдомского муниципального района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</si>
  <si>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</si>
  <si>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</si>
  <si>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</si>
  <si>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Управление муниципальной статистики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</si>
  <si>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</si>
  <si>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на дополнительные мероприятия по развитию жилищно-коммунального хозяйства и социально-культурной сферы на 2018 год и на плановый период 2019 и 2020 годов </t>
  </si>
  <si>
    <t>Комитет по образованию</t>
  </si>
  <si>
    <t>реализацию отдельных мероприятий муниципальных программ</t>
  </si>
  <si>
    <t>реализацию отдельных мероприятий муниципальных программ (подпрограмм) в сфере культуры</t>
  </si>
  <si>
    <t>Комитет по культуре, физической культуре, спорту, туризму и работе с молодежью</t>
  </si>
  <si>
    <t xml:space="preserve">от "  мая 2019 г. № </t>
  </si>
  <si>
    <t>уточненный план</t>
  </si>
  <si>
    <t>исполнено</t>
  </si>
  <si>
    <t>% исполнения</t>
  </si>
  <si>
    <t xml:space="preserve">Исполнение бюджета Талдомского муниципального района  за 2018 год по расходам за счет        средств  иных межбюджетных трансфертов   </t>
  </si>
  <si>
    <t>к решению Совета депутатов Талдомского городского округа  "Об исполнении бюджета Талдомского муниципального района за 2018 год"</t>
  </si>
  <si>
    <t>Приложение  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</si>
</sst>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12">
    <font>
      <sz val="9"/>
      <name val="Arial"/>
      <charset val="204"/>
    </font>
    <font>
      <sz val="8"/>
      <name val="Arial"/>
      <charset val="204"/>
    </font>
    <font>
      <sz val="12"/>
      <name val="Arial"/>
      <charset val="204"/>
    </font>
    <font>
      <sz val="11"/>
      <name val="Arial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center" wrapText="1"/>
    </xf>
    <xf numFmtId="0" fontId="10" fillId="0" borderId="0" xfId="0" applyFont="1"/>
    <xf numFmtId="164" fontId="9" fillId="0" borderId="3" xfId="0" applyNumberFormat="1" applyFont="1" applyBorder="1" applyAlignment="1">
      <alignment horizontal="center" wrapText="1"/>
    </xf>
    <xf numFmtId="49" fontId="10" fillId="0" borderId="0" xfId="0" applyNumberFormat="1" applyFont="1"/>
    <xf numFmtId="49" fontId="8" fillId="0" borderId="3" xfId="0" applyNumberFormat="1" applyFont="1" applyBorder="1" applyAlignment="1">
      <alignment horizontal="center" wrapText="1"/>
    </xf>
    <xf numFmtId="49" fontId="10" fillId="0" borderId="0" xfId="0" applyNumberFormat="1" applyFont="1" applyBorder="1"/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166" fontId="11" fillId="0" borderId="3" xfId="0" applyNumberFormat="1" applyFont="1" applyBorder="1" applyAlignment="1">
      <alignment horizontal="center" wrapText="1"/>
    </xf>
    <xf numFmtId="166" fontId="8" fillId="0" borderId="3" xfId="0" applyNumberFormat="1" applyFont="1" applyBorder="1" applyAlignment="1">
      <alignment horizontal="center" wrapText="1"/>
    </xf>
    <xf numFmtId="2" fontId="9" fillId="0" borderId="3" xfId="0" applyNumberFormat="1" applyFont="1" applyBorder="1"/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166" fontId="10" fillId="0" borderId="3" xfId="0" applyNumberFormat="1" applyFont="1" applyBorder="1" applyAlignment="1">
      <alignment horizontal="center" wrapText="1"/>
    </xf>
    <xf numFmtId="166" fontId="10" fillId="0" borderId="3" xfId="0" applyNumberFormat="1" applyFont="1" applyBorder="1" applyAlignment="1">
      <alignment wrapText="1"/>
    </xf>
    <xf numFmtId="164" fontId="10" fillId="0" borderId="3" xfId="0" applyNumberFormat="1" applyFont="1" applyBorder="1" applyAlignment="1">
      <alignment horizontal="center" wrapText="1"/>
    </xf>
    <xf numFmtId="2" fontId="8" fillId="0" borderId="3" xfId="0" applyNumberFormat="1" applyFont="1" applyBorder="1"/>
    <xf numFmtId="165" fontId="8" fillId="0" borderId="3" xfId="0" applyNumberFormat="1" applyFont="1" applyBorder="1" applyAlignment="1">
      <alignment horizontal="center" wrapText="1"/>
    </xf>
    <xf numFmtId="0" fontId="0" fillId="0" borderId="7" xfId="0" applyBorder="1" applyAlignment="1">
      <alignment wrapText="1"/>
    </xf>
    <xf numFmtId="164" fontId="11" fillId="0" borderId="3" xfId="0" applyNumberFormat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vertical="center" wrapText="1"/>
    </xf>
    <xf numFmtId="0" fontId="0" fillId="0" borderId="3" xfId="0" applyBorder="1" applyAlignment="1">
      <alignment wrapText="1"/>
    </xf>
    <xf numFmtId="164" fontId="10" fillId="0" borderId="3" xfId="0" applyNumberFormat="1" applyFont="1" applyBorder="1" applyAlignment="1">
      <alignment wrapText="1"/>
    </xf>
    <xf numFmtId="165" fontId="10" fillId="0" borderId="3" xfId="0" applyNumberFormat="1" applyFont="1" applyBorder="1" applyAlignment="1">
      <alignment wrapText="1"/>
    </xf>
    <xf numFmtId="2" fontId="10" fillId="0" borderId="3" xfId="0" applyNumberFormat="1" applyFont="1" applyBorder="1" applyAlignment="1">
      <alignment horizontal="center" wrapText="1"/>
    </xf>
    <xf numFmtId="0" fontId="7" fillId="0" borderId="3" xfId="0" applyFont="1" applyBorder="1"/>
    <xf numFmtId="0" fontId="8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0" xfId="0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2" fontId="8" fillId="0" borderId="3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23"/>
  <sheetViews>
    <sheetView tabSelected="1" view="pageBreakPreview" topLeftCell="H1" zoomScaleNormal="100" zoomScaleSheetLayoutView="75" workbookViewId="0">
      <selection activeCell="J1" sqref="J1:S1"/>
    </sheetView>
  </sheetViews>
  <sheetFormatPr defaultRowHeight="12"/>
  <cols>
    <col min="1" max="1" width="2.28515625" customWidth="1"/>
    <col min="4" max="4" width="32.5703125" customWidth="1"/>
    <col min="5" max="5" width="22.42578125" customWidth="1"/>
    <col min="6" max="6" width="19" customWidth="1"/>
    <col min="7" max="7" width="17.28515625" customWidth="1"/>
    <col min="8" max="8" width="20.140625" customWidth="1"/>
    <col min="9" max="9" width="22.85546875" customWidth="1"/>
    <col min="10" max="10" width="17.42578125" customWidth="1"/>
    <col min="11" max="11" width="21.7109375" customWidth="1"/>
    <col min="12" max="12" width="17.42578125" customWidth="1"/>
    <col min="13" max="13" width="15.5703125" customWidth="1"/>
    <col min="14" max="14" width="23.85546875" customWidth="1"/>
    <col min="15" max="15" width="20.7109375" customWidth="1"/>
    <col min="16" max="16" width="17.85546875" customWidth="1"/>
    <col min="17" max="17" width="25.28515625" customWidth="1"/>
    <col min="18" max="18" width="20.7109375" customWidth="1"/>
    <col min="19" max="19" width="23" customWidth="1"/>
  </cols>
  <sheetData>
    <row r="1" spans="2:19">
      <c r="J1" s="45" t="s">
        <v>20</v>
      </c>
      <c r="K1" s="45"/>
      <c r="L1" s="45"/>
      <c r="M1" s="45"/>
      <c r="N1" s="45"/>
      <c r="O1" s="45"/>
      <c r="P1" s="45"/>
      <c r="Q1" s="45"/>
      <c r="R1" s="45"/>
      <c r="S1" s="45"/>
    </row>
    <row r="2" spans="2:19" ht="25.9" customHeight="1">
      <c r="J2" s="46" t="s">
        <v>19</v>
      </c>
      <c r="K2" s="46"/>
      <c r="L2" s="46"/>
      <c r="M2" s="46"/>
      <c r="N2" s="46"/>
      <c r="O2" s="46"/>
      <c r="P2" s="46"/>
      <c r="Q2" s="46"/>
      <c r="R2" s="46"/>
      <c r="S2" s="46"/>
    </row>
    <row r="3" spans="2:19" ht="21.6" customHeight="1">
      <c r="J3" s="46" t="s">
        <v>14</v>
      </c>
      <c r="K3" s="46"/>
      <c r="L3" s="46"/>
      <c r="M3" s="46"/>
      <c r="N3" s="46"/>
      <c r="O3" s="46"/>
      <c r="P3" s="46"/>
      <c r="Q3" s="46"/>
      <c r="R3" s="46"/>
      <c r="S3" s="46"/>
    </row>
    <row r="4" spans="2:19" ht="18.600000000000001" customHeight="1">
      <c r="S4" s="9"/>
    </row>
    <row r="5" spans="2:19" ht="18.600000000000001" customHeight="1">
      <c r="S5" s="9"/>
    </row>
    <row r="6" spans="2:19" ht="48.75" customHeight="1">
      <c r="C6" s="61" t="s">
        <v>18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2:19" ht="17.25" customHeight="1"/>
    <row r="8" spans="2:19" ht="17.25" customHeight="1">
      <c r="S8" s="8" t="s">
        <v>5</v>
      </c>
    </row>
    <row r="9" spans="2:19" ht="15.6" customHeight="1">
      <c r="B9" s="47" t="s">
        <v>6</v>
      </c>
      <c r="C9" s="48"/>
      <c r="D9" s="48"/>
      <c r="E9" s="53" t="s">
        <v>4</v>
      </c>
      <c r="F9" s="54"/>
      <c r="G9" s="54"/>
      <c r="H9" s="55" t="s">
        <v>1</v>
      </c>
      <c r="I9" s="56"/>
      <c r="J9" s="56"/>
      <c r="K9" s="56"/>
      <c r="L9" s="56"/>
      <c r="M9" s="56"/>
      <c r="N9" s="56"/>
      <c r="O9" s="56"/>
      <c r="P9" s="56"/>
      <c r="Q9" s="56"/>
      <c r="R9" s="56"/>
      <c r="S9" s="57"/>
    </row>
    <row r="10" spans="2:19" ht="121.15" customHeight="1">
      <c r="B10" s="49"/>
      <c r="C10" s="50"/>
      <c r="D10" s="50"/>
      <c r="E10" s="52"/>
      <c r="F10" s="52"/>
      <c r="G10" s="52"/>
      <c r="H10" s="65" t="s">
        <v>9</v>
      </c>
      <c r="I10" s="66"/>
      <c r="J10" s="67"/>
      <c r="K10" s="68" t="s">
        <v>12</v>
      </c>
      <c r="L10" s="63"/>
      <c r="M10" s="63"/>
      <c r="N10" s="58" t="s">
        <v>11</v>
      </c>
      <c r="O10" s="59"/>
      <c r="P10" s="59"/>
      <c r="Q10" s="62" t="s">
        <v>8</v>
      </c>
      <c r="R10" s="63"/>
      <c r="S10" s="64"/>
    </row>
    <row r="11" spans="2:19" ht="36" customHeight="1">
      <c r="B11" s="51"/>
      <c r="C11" s="52"/>
      <c r="D11" s="52"/>
      <c r="E11" s="18" t="s">
        <v>15</v>
      </c>
      <c r="F11" s="18" t="s">
        <v>16</v>
      </c>
      <c r="G11" s="18" t="s">
        <v>17</v>
      </c>
      <c r="H11" s="18" t="s">
        <v>15</v>
      </c>
      <c r="I11" s="18" t="s">
        <v>16</v>
      </c>
      <c r="J11" s="18" t="s">
        <v>17</v>
      </c>
      <c r="K11" s="18" t="s">
        <v>15</v>
      </c>
      <c r="L11" s="18" t="s">
        <v>16</v>
      </c>
      <c r="M11" s="22" t="s">
        <v>17</v>
      </c>
      <c r="N11" s="18" t="s">
        <v>15</v>
      </c>
      <c r="O11" s="18" t="s">
        <v>16</v>
      </c>
      <c r="P11" s="18" t="s">
        <v>17</v>
      </c>
      <c r="Q11" s="18" t="s">
        <v>15</v>
      </c>
      <c r="R11" s="18" t="s">
        <v>16</v>
      </c>
      <c r="S11" s="18" t="s">
        <v>17</v>
      </c>
    </row>
    <row r="12" spans="2:19" ht="16.5" customHeight="1">
      <c r="B12" s="69">
        <v>1</v>
      </c>
      <c r="C12" s="69"/>
      <c r="D12" s="69"/>
      <c r="E12" s="6"/>
      <c r="F12" s="6"/>
      <c r="G12" s="6"/>
      <c r="H12" s="17"/>
      <c r="I12" s="17"/>
      <c r="J12" s="10">
        <v>3</v>
      </c>
      <c r="K12" s="10"/>
      <c r="L12" s="10"/>
      <c r="M12" s="23">
        <v>4</v>
      </c>
      <c r="N12" s="25"/>
      <c r="O12" s="25"/>
      <c r="P12" s="25">
        <v>5</v>
      </c>
      <c r="Q12" s="10"/>
      <c r="R12" s="10"/>
      <c r="S12" s="7">
        <v>6</v>
      </c>
    </row>
    <row r="13" spans="2:19" ht="87.75" hidden="1" customHeight="1">
      <c r="B13" s="1"/>
      <c r="C13" s="3"/>
      <c r="D13" s="3"/>
      <c r="E13" s="2"/>
      <c r="F13" s="2"/>
      <c r="G13" s="2"/>
      <c r="H13" s="5"/>
      <c r="I13" s="5"/>
      <c r="J13" s="5"/>
      <c r="K13" s="5"/>
      <c r="L13" s="5"/>
      <c r="M13" s="24"/>
      <c r="N13" s="5"/>
      <c r="O13" s="5"/>
      <c r="P13" s="5"/>
      <c r="Q13" s="5"/>
      <c r="R13" s="5"/>
      <c r="S13" s="4"/>
    </row>
    <row r="14" spans="2:19" ht="87.75" hidden="1" customHeight="1">
      <c r="B14" s="31"/>
      <c r="C14" s="2"/>
      <c r="D14" s="2"/>
      <c r="E14" s="2"/>
      <c r="F14" s="2"/>
      <c r="G14" s="2"/>
      <c r="H14" s="33"/>
      <c r="I14" s="33"/>
      <c r="J14" s="33"/>
      <c r="K14" s="33"/>
      <c r="L14" s="33"/>
      <c r="M14" s="34"/>
      <c r="N14" s="33"/>
      <c r="O14" s="33"/>
      <c r="P14" s="33"/>
      <c r="Q14" s="33"/>
      <c r="R14" s="33"/>
      <c r="S14" s="35"/>
    </row>
    <row r="15" spans="2:19" s="12" customFormat="1" ht="83.45" customHeight="1">
      <c r="B15" s="41" t="s">
        <v>0</v>
      </c>
      <c r="C15" s="41"/>
      <c r="D15" s="41"/>
      <c r="E15" s="20">
        <f>SUM(H15+K15+N15+Q15)</f>
        <v>38765.183400000002</v>
      </c>
      <c r="F15" s="20">
        <f>I15+L15+O15+R15</f>
        <v>38634.817000000003</v>
      </c>
      <c r="G15" s="29">
        <f>F15/E15%</f>
        <v>99.663702352044083</v>
      </c>
      <c r="H15" s="36"/>
      <c r="I15" s="36"/>
      <c r="J15" s="37"/>
      <c r="K15" s="37"/>
      <c r="L15" s="37"/>
      <c r="M15" s="37"/>
      <c r="N15" s="26">
        <v>31991</v>
      </c>
      <c r="O15" s="27">
        <v>31991</v>
      </c>
      <c r="P15" s="21">
        <f>O15/N15%</f>
        <v>99.999999999999986</v>
      </c>
      <c r="Q15" s="19">
        <v>6774.1833999999999</v>
      </c>
      <c r="R15" s="26">
        <v>6643.817</v>
      </c>
      <c r="S15" s="21">
        <f>R15/Q15%</f>
        <v>98.075540736024365</v>
      </c>
    </row>
    <row r="16" spans="2:19" s="12" customFormat="1" ht="99" customHeight="1">
      <c r="B16" s="41" t="s">
        <v>13</v>
      </c>
      <c r="C16" s="44"/>
      <c r="D16" s="44"/>
      <c r="E16" s="20">
        <f t="shared" ref="E16:E22" si="0">SUM(H16+K16+N16+Q16)</f>
        <v>300</v>
      </c>
      <c r="F16" s="20">
        <f t="shared" ref="F16:F22" si="1">I16+L16+O16+R16</f>
        <v>300</v>
      </c>
      <c r="G16" s="29">
        <f>F16/E16%</f>
        <v>100</v>
      </c>
      <c r="H16" s="38"/>
      <c r="I16" s="38"/>
      <c r="J16" s="37"/>
      <c r="K16" s="26">
        <v>300</v>
      </c>
      <c r="L16" s="27">
        <v>300</v>
      </c>
      <c r="M16" s="21">
        <f>L16/K16%</f>
        <v>100</v>
      </c>
      <c r="N16" s="28"/>
      <c r="O16" s="28"/>
      <c r="P16" s="28"/>
      <c r="Q16" s="11"/>
      <c r="R16" s="28"/>
      <c r="S16" s="21"/>
    </row>
    <row r="17" spans="2:20" s="12" customFormat="1" ht="48.6" customHeight="1">
      <c r="B17" s="41" t="s">
        <v>10</v>
      </c>
      <c r="C17" s="43"/>
      <c r="D17" s="43"/>
      <c r="E17" s="20">
        <f t="shared" si="0"/>
        <v>12100</v>
      </c>
      <c r="F17" s="20">
        <f t="shared" si="1"/>
        <v>12068.388000000001</v>
      </c>
      <c r="G17" s="29">
        <f>F17/E17%</f>
        <v>99.738743801652902</v>
      </c>
      <c r="H17" s="32">
        <v>12100</v>
      </c>
      <c r="I17" s="27">
        <v>12068.388000000001</v>
      </c>
      <c r="J17" s="21">
        <f>I17/H17%</f>
        <v>99.738743801652902</v>
      </c>
      <c r="K17" s="32"/>
      <c r="L17" s="32"/>
      <c r="M17" s="13"/>
      <c r="N17" s="13"/>
      <c r="O17" s="13"/>
      <c r="P17" s="13"/>
      <c r="Q17" s="13"/>
      <c r="R17" s="13"/>
      <c r="S17" s="21"/>
    </row>
    <row r="18" spans="2:20" s="12" customFormat="1" ht="75.599999999999994" customHeight="1">
      <c r="B18" s="41" t="s">
        <v>3</v>
      </c>
      <c r="C18" s="41"/>
      <c r="D18" s="41"/>
      <c r="E18" s="20">
        <f t="shared" si="0"/>
        <v>2157</v>
      </c>
      <c r="F18" s="20">
        <f t="shared" si="1"/>
        <v>2125.5120000000002</v>
      </c>
      <c r="G18" s="29">
        <f>F18/E18%</f>
        <v>98.540194714881792</v>
      </c>
      <c r="H18" s="37"/>
      <c r="I18" s="37"/>
      <c r="J18" s="39"/>
      <c r="K18" s="28"/>
      <c r="L18" s="28"/>
      <c r="M18" s="28"/>
      <c r="N18" s="28"/>
      <c r="O18" s="28"/>
      <c r="P18" s="28"/>
      <c r="Q18" s="19">
        <v>2157</v>
      </c>
      <c r="R18" s="26">
        <v>2125.5120000000002</v>
      </c>
      <c r="S18" s="21">
        <f>R18/Q18%</f>
        <v>98.540194714881792</v>
      </c>
      <c r="T18" s="14"/>
    </row>
    <row r="19" spans="2:20" s="12" customFormat="1" ht="46.5" customHeight="1">
      <c r="B19" s="41" t="s">
        <v>7</v>
      </c>
      <c r="C19" s="41"/>
      <c r="D19" s="41"/>
      <c r="E19" s="20">
        <f t="shared" si="0"/>
        <v>503</v>
      </c>
      <c r="F19" s="20">
        <f t="shared" si="1"/>
        <v>503</v>
      </c>
      <c r="G19" s="29">
        <f>F19/E19%</f>
        <v>100</v>
      </c>
      <c r="H19" s="37"/>
      <c r="I19" s="37"/>
      <c r="J19" s="39"/>
      <c r="K19" s="28"/>
      <c r="L19" s="28"/>
      <c r="M19" s="28"/>
      <c r="N19" s="28"/>
      <c r="O19" s="28"/>
      <c r="P19" s="28"/>
      <c r="Q19" s="19">
        <v>503</v>
      </c>
      <c r="R19" s="28">
        <v>503</v>
      </c>
      <c r="S19" s="21">
        <f>R19/Q19%</f>
        <v>100</v>
      </c>
      <c r="T19" s="14"/>
    </row>
    <row r="20" spans="2:20" s="12" customFormat="1" ht="0.75" hidden="1" customHeight="1">
      <c r="B20" s="42"/>
      <c r="C20" s="42"/>
      <c r="D20" s="42"/>
      <c r="E20" s="30">
        <f t="shared" si="0"/>
        <v>0</v>
      </c>
      <c r="F20" s="20">
        <f t="shared" si="1"/>
        <v>0</v>
      </c>
      <c r="G20" s="29"/>
      <c r="H20" s="37"/>
      <c r="I20" s="37"/>
      <c r="J20" s="15"/>
      <c r="K20" s="15"/>
      <c r="L20" s="15"/>
      <c r="M20" s="15"/>
      <c r="N20" s="15"/>
      <c r="O20" s="15"/>
      <c r="P20" s="15"/>
      <c r="Q20" s="15"/>
      <c r="R20" s="15"/>
      <c r="S20" s="60"/>
      <c r="T20" s="14"/>
    </row>
    <row r="21" spans="2:20" s="12" customFormat="1" ht="12" hidden="1" customHeight="1">
      <c r="B21" s="42"/>
      <c r="C21" s="42"/>
      <c r="D21" s="42"/>
      <c r="E21" s="30">
        <f t="shared" si="0"/>
        <v>0</v>
      </c>
      <c r="F21" s="20">
        <f t="shared" si="1"/>
        <v>0</v>
      </c>
      <c r="G21" s="29"/>
      <c r="H21" s="37"/>
      <c r="I21" s="37"/>
      <c r="J21" s="15"/>
      <c r="K21" s="15"/>
      <c r="L21" s="15"/>
      <c r="M21" s="15"/>
      <c r="N21" s="15"/>
      <c r="O21" s="15"/>
      <c r="P21" s="15"/>
      <c r="Q21" s="15"/>
      <c r="R21" s="15"/>
      <c r="S21" s="60"/>
      <c r="T21" s="14"/>
    </row>
    <row r="22" spans="2:20" s="12" customFormat="1" ht="21" customHeight="1">
      <c r="B22" s="41" t="s">
        <v>2</v>
      </c>
      <c r="C22" s="41"/>
      <c r="D22" s="41"/>
      <c r="E22" s="20">
        <f t="shared" si="0"/>
        <v>53825.183400000002</v>
      </c>
      <c r="F22" s="20">
        <f t="shared" si="1"/>
        <v>53631.716999999997</v>
      </c>
      <c r="G22" s="29">
        <f>F22/E22%</f>
        <v>99.640565274878369</v>
      </c>
      <c r="H22" s="20">
        <f>SUM(H15:H19)</f>
        <v>12100</v>
      </c>
      <c r="I22" s="20">
        <f>SUM(I15:I19)</f>
        <v>12068.388000000001</v>
      </c>
      <c r="J22" s="29">
        <f>I22/H22%</f>
        <v>99.738743801652902</v>
      </c>
      <c r="K22" s="20">
        <f>SUM(K15:K19)</f>
        <v>300</v>
      </c>
      <c r="L22" s="20">
        <f>SUM(L15:L19)</f>
        <v>300</v>
      </c>
      <c r="M22" s="29">
        <f>L22/K22%</f>
        <v>100</v>
      </c>
      <c r="N22" s="20">
        <f>SUM(N15:N19)</f>
        <v>31991</v>
      </c>
      <c r="O22" s="20">
        <f>SUM(O15:O19)</f>
        <v>31991</v>
      </c>
      <c r="P22" s="29">
        <f>O22/N22%</f>
        <v>99.999999999999986</v>
      </c>
      <c r="Q22" s="20">
        <f>SUM(Q15:Q19)</f>
        <v>9434.1833999999999</v>
      </c>
      <c r="R22" s="20">
        <f>SUM(R15:R19)</f>
        <v>9272.3289999999997</v>
      </c>
      <c r="S22" s="29">
        <f>R22/Q22%</f>
        <v>98.284383574735244</v>
      </c>
      <c r="T22" s="16"/>
    </row>
    <row r="23" spans="2:20" ht="24" customHeight="1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</row>
  </sheetData>
  <mergeCells count="20">
    <mergeCell ref="S20:S21"/>
    <mergeCell ref="C6:S6"/>
    <mergeCell ref="Q10:S10"/>
    <mergeCell ref="H10:J10"/>
    <mergeCell ref="K10:M10"/>
    <mergeCell ref="B12:D12"/>
    <mergeCell ref="J1:S1"/>
    <mergeCell ref="J2:S2"/>
    <mergeCell ref="J3:S3"/>
    <mergeCell ref="B9:D11"/>
    <mergeCell ref="E9:G10"/>
    <mergeCell ref="H9:S9"/>
    <mergeCell ref="N10:P10"/>
    <mergeCell ref="B22:D22"/>
    <mergeCell ref="B18:D18"/>
    <mergeCell ref="B19:D19"/>
    <mergeCell ref="B20:D21"/>
    <mergeCell ref="B15:D15"/>
    <mergeCell ref="B17:D17"/>
    <mergeCell ref="B16:D16"/>
  </mergeCells>
  <phoneticPr fontId="1" type="noConversion"/>
  <pageMargins left="0.75" right="0.75" top="1" bottom="1" header="0.5" footer="0.5"/>
  <pageSetup paperSize="9" scale="57" fitToHeight="5" orientation="landscape" r:id="rId1"/>
  <headerFooter alignWithMargins="0"/>
  <colBreaks count="1" manualBreakCount="1">
    <brk id="13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2019-03-25T14:39:30Z</cp:lastPrinted>
  <dcterms:created xsi:type="dcterms:W3CDTF">2011-04-25T04:44:01Z</dcterms:created>
  <dcterms:modified xsi:type="dcterms:W3CDTF">2019-04-29T13:45:37Z</dcterms:modified>
</cp:coreProperties>
</file>